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10" i="1"/>
  <c r="D13" s="1"/>
  <c r="D18" s="1"/>
  <c r="B10"/>
  <c r="C10"/>
  <c r="C13" s="1"/>
  <c r="B13" l="1"/>
</calcChain>
</file>

<file path=xl/sharedStrings.xml><?xml version="1.0" encoding="utf-8"?>
<sst xmlns="http://schemas.openxmlformats.org/spreadsheetml/2006/main" count="30" uniqueCount="24">
  <si>
    <t>PRIHODI I RASHODI TEKUĆE GODINE</t>
  </si>
  <si>
    <t>PRIHODI UKUPNO</t>
  </si>
  <si>
    <t>PRIHODI POSLOVANJA</t>
  </si>
  <si>
    <t>PRIHODI OD PRODAJE NEFINANC.IMOVINE</t>
  </si>
  <si>
    <t>RASHODI UKUPNO</t>
  </si>
  <si>
    <t>RASHODI POSLOVANJA</t>
  </si>
  <si>
    <t>RASHODI ZA NABAVU NEFINANC.IMOVINE</t>
  </si>
  <si>
    <t>RAZLIKA - VIŠAK/MANJAK</t>
  </si>
  <si>
    <t>VIŠAK ILI MANJAK</t>
  </si>
  <si>
    <t>UKUPAN DONOS VIŠKA IZ PRETHODNIH GODINA</t>
  </si>
  <si>
    <t>VIŠAK IZ PRETHODNIH GODINA KOJI ĆE SE RASPOREDITI</t>
  </si>
  <si>
    <t>RAČUN FINANCIRANJA</t>
  </si>
  <si>
    <t>PRIMICI OD FINANCIJSKE IMOVINE I ZADUŽIVANJA</t>
  </si>
  <si>
    <t>IZDACI ZA FINANCIJSKU IMOVINU I OTPLATE ZAJMOVA</t>
  </si>
  <si>
    <t>NETO FINANCIRANJE</t>
  </si>
  <si>
    <t>VIŠAK I MANJAK+NETO FINANCIRANJE</t>
  </si>
  <si>
    <t>DOM UČENIKA SUŠAK</t>
  </si>
  <si>
    <t>Ravnatelj:</t>
  </si>
  <si>
    <t>Izvršenje                    2022.</t>
  </si>
  <si>
    <t>POLUGODIŠNJI IZVJEŠTAJ O IZVRŠENJU FINANCIJSKOG PLANA DOMA UČENIKA SUŠAK ZA RAZDOBLJE 01.01.2023.-30.06.2023.g. -  OPĆI DIO - sažetak</t>
  </si>
  <si>
    <t>Financijski plan za 2023.</t>
  </si>
  <si>
    <t>Izvršenje                    2023.</t>
  </si>
  <si>
    <t>Rijeka, 17.07. 2023.g.</t>
  </si>
  <si>
    <t>Ante Papić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</si>
</sst>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43" fontId="0" fillId="0" borderId="1" xfId="1" applyFont="1" applyBorder="1"/>
    <xf numFmtId="43" fontId="0" fillId="0" borderId="6" xfId="1" applyFont="1" applyBorder="1"/>
    <xf numFmtId="43" fontId="0" fillId="3" borderId="1" xfId="1" applyFont="1" applyFill="1" applyBorder="1" applyAlignment="1"/>
    <xf numFmtId="43" fontId="0" fillId="3" borderId="6" xfId="1" applyFont="1" applyFill="1" applyBorder="1" applyAlignment="1"/>
    <xf numFmtId="43" fontId="0" fillId="0" borderId="1" xfId="1" applyFont="1" applyBorder="1" applyAlignment="1"/>
    <xf numFmtId="43" fontId="0" fillId="0" borderId="6" xfId="1" applyFont="1" applyBorder="1" applyAlignment="1"/>
    <xf numFmtId="43" fontId="0" fillId="3" borderId="8" xfId="1" applyFont="1" applyFill="1" applyBorder="1" applyAlignment="1"/>
    <xf numFmtId="43" fontId="0" fillId="0" borderId="8" xfId="1" applyFont="1" applyBorder="1"/>
    <xf numFmtId="43" fontId="0" fillId="0" borderId="9" xfId="1" applyFont="1" applyBorder="1"/>
    <xf numFmtId="0" fontId="2" fillId="0" borderId="0" xfId="0" applyFont="1"/>
    <xf numFmtId="0" fontId="2" fillId="0" borderId="0" xfId="0" applyFont="1" applyAlignment="1">
      <alignment horizontal="center" vertical="center" wrapText="1"/>
    </xf>
  </cellXfs>
  <cellStyles count="2">
    <cellStyle name="Obično" xfId="0" builtinId="0"/>
    <cellStyle name="Zarez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D31" sqref="D31"/>
    </sheetView>
  </sheetViews>
  <sheetFormatPr defaultRowHeight="15"/>
  <cols>
    <col min="1" max="1" width="40.42578125" customWidth="1"/>
    <col min="2" max="2" width="17.28515625" customWidth="1"/>
    <col min="3" max="3" width="17.5703125" customWidth="1"/>
    <col min="4" max="4" width="17.85546875" customWidth="1"/>
  </cols>
  <sheetData>
    <row r="1" spans="1:4" ht="30" customHeight="1">
      <c r="A1" s="26" t="s">
        <v>16</v>
      </c>
    </row>
    <row r="3" spans="1:4">
      <c r="A3" s="27" t="s">
        <v>19</v>
      </c>
      <c r="B3" s="27"/>
      <c r="C3" s="27"/>
      <c r="D3" s="27"/>
    </row>
    <row r="4" spans="1:4" ht="36" customHeight="1">
      <c r="A4" s="27"/>
      <c r="B4" s="27"/>
      <c r="C4" s="27"/>
      <c r="D4" s="27"/>
    </row>
    <row r="5" spans="1:4" ht="15.75" thickBot="1"/>
    <row r="6" spans="1:4" ht="30" customHeight="1">
      <c r="A6" s="7" t="s">
        <v>0</v>
      </c>
      <c r="B6" s="8" t="s">
        <v>18</v>
      </c>
      <c r="C6" s="8" t="s">
        <v>20</v>
      </c>
      <c r="D6" s="9" t="s">
        <v>21</v>
      </c>
    </row>
    <row r="7" spans="1:4" ht="20.100000000000001" customHeight="1">
      <c r="A7" s="10" t="s">
        <v>1</v>
      </c>
      <c r="B7" s="19">
        <v>283521.56</v>
      </c>
      <c r="C7" s="19">
        <v>656891.36</v>
      </c>
      <c r="D7" s="20">
        <v>316084.19</v>
      </c>
    </row>
    <row r="8" spans="1:4" ht="20.100000000000001" customHeight="1">
      <c r="A8" s="3" t="s">
        <v>2</v>
      </c>
      <c r="B8" s="21">
        <v>283521.56</v>
      </c>
      <c r="C8" s="19">
        <v>656891.36</v>
      </c>
      <c r="D8" s="22">
        <v>316084.19</v>
      </c>
    </row>
    <row r="9" spans="1:4" ht="20.100000000000001" customHeight="1">
      <c r="A9" s="3" t="s">
        <v>3</v>
      </c>
      <c r="B9" s="21">
        <v>0</v>
      </c>
      <c r="C9" s="21">
        <v>0</v>
      </c>
      <c r="D9" s="22">
        <v>0</v>
      </c>
    </row>
    <row r="10" spans="1:4" ht="20.100000000000001" customHeight="1">
      <c r="A10" s="10" t="s">
        <v>4</v>
      </c>
      <c r="B10" s="19">
        <f>B11+B12</f>
        <v>287109.45</v>
      </c>
      <c r="C10" s="19">
        <f>C11+C12</f>
        <v>668294</v>
      </c>
      <c r="D10" s="19">
        <f>D11+D12</f>
        <v>334420.37</v>
      </c>
    </row>
    <row r="11" spans="1:4" ht="20.100000000000001" customHeight="1">
      <c r="A11" s="3" t="s">
        <v>5</v>
      </c>
      <c r="B11" s="21">
        <v>278633.49</v>
      </c>
      <c r="C11" s="21">
        <v>661903.6</v>
      </c>
      <c r="D11" s="21">
        <v>326953.12</v>
      </c>
    </row>
    <row r="12" spans="1:4" ht="20.100000000000001" customHeight="1">
      <c r="A12" s="3" t="s">
        <v>6</v>
      </c>
      <c r="B12" s="21">
        <v>8475.9599999999991</v>
      </c>
      <c r="C12" s="21">
        <v>6390.4</v>
      </c>
      <c r="D12" s="21">
        <v>7467.25</v>
      </c>
    </row>
    <row r="13" spans="1:4" ht="20.100000000000001" customHeight="1" thickBot="1">
      <c r="A13" s="11" t="s">
        <v>7</v>
      </c>
      <c r="B13" s="23">
        <f>B7-B10</f>
        <v>-3587.890000000014</v>
      </c>
      <c r="C13" s="23">
        <f>C7-C10</f>
        <v>-11402.640000000014</v>
      </c>
      <c r="D13" s="23">
        <f>D7-D10</f>
        <v>-18336.179999999993</v>
      </c>
    </row>
    <row r="14" spans="1:4" s="2" customFormat="1"/>
    <row r="15" spans="1:4" s="2" customFormat="1" ht="15.75" thickBot="1"/>
    <row r="16" spans="1:4" ht="36" customHeight="1">
      <c r="A16" s="7" t="s">
        <v>8</v>
      </c>
      <c r="B16" s="8" t="s">
        <v>18</v>
      </c>
      <c r="C16" s="8" t="s">
        <v>20</v>
      </c>
      <c r="D16" s="9" t="s">
        <v>21</v>
      </c>
    </row>
    <row r="17" spans="1:4" ht="33" customHeight="1">
      <c r="A17" s="5" t="s">
        <v>9</v>
      </c>
      <c r="B17" s="17">
        <v>10155.94</v>
      </c>
      <c r="C17" s="17">
        <v>11402.64</v>
      </c>
      <c r="D17" s="18">
        <v>11402.64</v>
      </c>
    </row>
    <row r="18" spans="1:4" ht="29.25" customHeight="1" thickBot="1">
      <c r="A18" s="6" t="s">
        <v>10</v>
      </c>
      <c r="B18" s="24">
        <v>0</v>
      </c>
      <c r="C18" s="24">
        <v>11402.64</v>
      </c>
      <c r="D18" s="25">
        <f>D13+D17</f>
        <v>-6933.5399999999936</v>
      </c>
    </row>
    <row r="19" spans="1:4">
      <c r="A19" s="2"/>
      <c r="B19" s="2"/>
      <c r="C19" s="2"/>
      <c r="D19" s="2"/>
    </row>
    <row r="20" spans="1:4" ht="15.75" thickBot="1">
      <c r="A20" s="2"/>
      <c r="B20" s="2"/>
      <c r="C20" s="2"/>
      <c r="D20" s="2"/>
    </row>
    <row r="21" spans="1:4" ht="30">
      <c r="A21" s="7" t="s">
        <v>11</v>
      </c>
      <c r="B21" s="8" t="s">
        <v>18</v>
      </c>
      <c r="C21" s="8" t="s">
        <v>20</v>
      </c>
      <c r="D21" s="9" t="s">
        <v>21</v>
      </c>
    </row>
    <row r="22" spans="1:4" ht="30">
      <c r="A22" s="5" t="s">
        <v>12</v>
      </c>
      <c r="B22" s="1">
        <v>0</v>
      </c>
      <c r="C22" s="1">
        <v>0</v>
      </c>
      <c r="D22" s="4">
        <v>0</v>
      </c>
    </row>
    <row r="23" spans="1:4" ht="30">
      <c r="A23" s="5" t="s">
        <v>13</v>
      </c>
      <c r="B23" s="1">
        <v>0</v>
      </c>
      <c r="C23" s="1">
        <v>0</v>
      </c>
      <c r="D23" s="4">
        <v>0</v>
      </c>
    </row>
    <row r="24" spans="1:4" ht="23.25" customHeight="1" thickBot="1">
      <c r="A24" s="11" t="s">
        <v>14</v>
      </c>
      <c r="B24" s="12"/>
      <c r="C24" s="12"/>
      <c r="D24" s="13"/>
    </row>
    <row r="25" spans="1:4" ht="15.75" thickBot="1"/>
    <row r="26" spans="1:4" ht="30" customHeight="1" thickBot="1">
      <c r="A26" s="14" t="s">
        <v>15</v>
      </c>
      <c r="B26" s="15">
        <v>0</v>
      </c>
      <c r="C26" s="15">
        <v>0</v>
      </c>
      <c r="D26" s="16">
        <v>0</v>
      </c>
    </row>
    <row r="30" spans="1:4">
      <c r="A30" t="s">
        <v>22</v>
      </c>
      <c r="C30" t="s">
        <v>17</v>
      </c>
    </row>
    <row r="33" spans="3:3">
      <c r="C33" t="s">
        <v>23</v>
      </c>
    </row>
  </sheetData>
  <mergeCells count="1">
    <mergeCell ref="A3:D4"/>
  </mergeCells>
  <pageMargins left="0.7" right="0.7" top="0.75" bottom="0.75" header="0.3" footer="0.3"/>
  <pageSetup paperSize="9" scale="9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2023-07-17T07:27:37Z</dcterms:modified>
</cp:coreProperties>
</file>